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wawrzynowicz\Desktop\POMOSTÓWKA\Zamówienie 2\"/>
    </mc:Choice>
  </mc:AlternateContent>
  <xr:revisionPtr revIDLastSave="0" documentId="13_ncr:1_{26B4B6C2-E474-49C1-A099-BB7F1099AF22}" xr6:coauthVersionLast="47" xr6:coauthVersionMax="47" xr10:uidLastSave="{00000000-0000-0000-0000-000000000000}"/>
  <bookViews>
    <workbookView xWindow="-120" yWindow="-120" windowWidth="29040" windowHeight="15720" xr2:uid="{3F141D88-AE3A-4D97-980A-C8492FBF44D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 l="1"/>
</calcChain>
</file>

<file path=xl/sharedStrings.xml><?xml version="1.0" encoding="utf-8"?>
<sst xmlns="http://schemas.openxmlformats.org/spreadsheetml/2006/main" count="131" uniqueCount="95">
  <si>
    <t>Lp</t>
  </si>
  <si>
    <t>Nazwa artykułu referencyjnego (przykład)/wielkość, gramatura/</t>
  </si>
  <si>
    <r>
      <t>Baton zbożowy</t>
    </r>
    <r>
      <rPr>
        <b/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charset val="238"/>
        <scheme val="minor"/>
      </rPr>
      <t xml:space="preserve">o jakości </t>
    </r>
    <r>
      <rPr>
        <b/>
        <sz val="11"/>
        <rFont val="Aptos Narrow"/>
        <family val="2"/>
        <charset val="238"/>
        <scheme val="minor"/>
      </rPr>
      <t xml:space="preserve">Bakalland BA! (różne smaki), </t>
    </r>
    <r>
      <rPr>
        <sz val="11"/>
        <rFont val="Aptos Narrow"/>
        <family val="2"/>
        <charset val="238"/>
        <scheme val="minor"/>
      </rPr>
      <t>waga 30-50 g lub produkt równoważny</t>
    </r>
  </si>
  <si>
    <r>
      <t>Ciastka biszkoptowe o jakości</t>
    </r>
    <r>
      <rPr>
        <b/>
        <sz val="11"/>
        <rFont val="Aptos Narrow"/>
        <family val="2"/>
        <charset val="238"/>
        <scheme val="minor"/>
      </rPr>
      <t xml:space="preserve"> 
Delicje szampańskie (różne smaki), </t>
    </r>
    <r>
      <rPr>
        <sz val="11"/>
        <rFont val="Aptos Narrow"/>
        <family val="2"/>
        <charset val="238"/>
        <scheme val="minor"/>
      </rPr>
      <t xml:space="preserve">waga 147 g lub produkt równoważny
</t>
    </r>
  </si>
  <si>
    <r>
      <t xml:space="preserve">Ciastka Francuskie o jakości
</t>
    </r>
    <r>
      <rPr>
        <b/>
        <sz val="11"/>
        <rFont val="Aptos Narrow"/>
        <family val="2"/>
        <charset val="238"/>
        <scheme val="minor"/>
      </rPr>
      <t xml:space="preserve">Precle z masłem - ciasteczka francuskie Tago, </t>
    </r>
    <r>
      <rPr>
        <sz val="11"/>
        <rFont val="Aptos Narrow"/>
        <family val="2"/>
        <charset val="238"/>
        <scheme val="minor"/>
      </rPr>
      <t>waga 135 g lub produkt równoważny</t>
    </r>
  </si>
  <si>
    <r>
      <t xml:space="preserve">Ciastka kruche o jakości ciastek 
</t>
    </r>
    <r>
      <rPr>
        <b/>
        <sz val="11"/>
        <rFont val="Aptos Narrow"/>
        <family val="2"/>
        <charset val="238"/>
        <scheme val="minor"/>
      </rPr>
      <t xml:space="preserve">Jeżyki Classic Goplana, </t>
    </r>
    <r>
      <rPr>
        <sz val="11"/>
        <rFont val="Aptos Narrow"/>
        <family val="2"/>
        <charset val="238"/>
        <scheme val="minor"/>
      </rPr>
      <t xml:space="preserve">waga 140 g lub produkt równoważny
</t>
    </r>
  </si>
  <si>
    <r>
      <t xml:space="preserve">Ciastka biszkoptowe 
o jakości </t>
    </r>
    <r>
      <rPr>
        <b/>
        <sz val="11"/>
        <rFont val="Aptos Narrow"/>
        <family val="2"/>
        <charset val="238"/>
        <scheme val="minor"/>
      </rPr>
      <t xml:space="preserve"> CHOCO &amp; CAKE Milka</t>
    </r>
    <r>
      <rPr>
        <sz val="11"/>
        <rFont val="Aptos Narrow"/>
        <family val="2"/>
        <charset val="238"/>
        <scheme val="minor"/>
      </rPr>
      <t xml:space="preserve">, waga 175 g lub produkt rónoważny
</t>
    </r>
  </si>
  <si>
    <r>
      <t xml:space="preserve">Ciastka owsiane o jakości 
</t>
    </r>
    <r>
      <rPr>
        <b/>
        <sz val="11"/>
        <rFont val="Aptos Narrow"/>
        <family val="2"/>
        <charset val="238"/>
        <scheme val="minor"/>
      </rPr>
      <t>Owsiane de lux</t>
    </r>
    <r>
      <rPr>
        <sz val="11"/>
        <rFont val="Aptos Narrow"/>
        <family val="2"/>
        <charset val="238"/>
        <scheme val="minor"/>
      </rPr>
      <t xml:space="preserve"> </t>
    </r>
    <r>
      <rPr>
        <b/>
        <sz val="11"/>
        <rFont val="Aptos Narrow"/>
        <family val="2"/>
        <charset val="238"/>
        <scheme val="minor"/>
      </rPr>
      <t>Tago</t>
    </r>
    <r>
      <rPr>
        <sz val="11"/>
        <rFont val="Aptos Narrow"/>
        <family val="2"/>
        <charset val="238"/>
        <scheme val="minor"/>
      </rPr>
      <t>, waga 210 g lub produkt równoważny.</t>
    </r>
  </si>
  <si>
    <r>
      <t xml:space="preserve">Ciastka o jakości
</t>
    </r>
    <r>
      <rPr>
        <b/>
        <sz val="11"/>
        <color rgb="FF000000"/>
        <rFont val="Aptos Narrow"/>
        <family val="2"/>
        <charset val="238"/>
        <scheme val="minor"/>
      </rPr>
      <t xml:space="preserve">Milka Choco Brownie, </t>
    </r>
    <r>
      <rPr>
        <sz val="11"/>
        <color rgb="FF000000"/>
        <rFont val="Aptos Narrow"/>
        <family val="2"/>
        <charset val="238"/>
        <scheme val="minor"/>
      </rPr>
      <t>waga 150 g lub produkt równoważny</t>
    </r>
  </si>
  <si>
    <r>
      <t xml:space="preserve">
Herbatniki o jakości 
</t>
    </r>
    <r>
      <rPr>
        <b/>
        <sz val="11"/>
        <color rgb="FF000000"/>
        <rFont val="Aptos Narrow"/>
        <family val="2"/>
        <charset val="238"/>
        <scheme val="minor"/>
      </rPr>
      <t>Leibniz Minis</t>
    </r>
    <r>
      <rPr>
        <sz val="11"/>
        <color rgb="FF000000"/>
        <rFont val="Aptos Narrow"/>
        <family val="2"/>
        <charset val="238"/>
        <scheme val="minor"/>
      </rPr>
      <t xml:space="preserve"> </t>
    </r>
    <r>
      <rPr>
        <b/>
        <sz val="11"/>
        <color rgb="FF000000"/>
        <rFont val="Aptos Narrow"/>
        <family val="2"/>
        <charset val="238"/>
        <scheme val="minor"/>
      </rPr>
      <t xml:space="preserve">Oryginal, </t>
    </r>
    <r>
      <rPr>
        <sz val="11"/>
        <color rgb="FF000000"/>
        <rFont val="Aptos Narrow"/>
        <family val="2"/>
        <charset val="238"/>
        <scheme val="minor"/>
      </rPr>
      <t xml:space="preserve">waga 120g lub produkt równoważny
</t>
    </r>
  </si>
  <si>
    <r>
      <t xml:space="preserve">
Herbatniki o jakości 
</t>
    </r>
    <r>
      <rPr>
        <b/>
        <sz val="11"/>
        <color rgb="FF000000"/>
        <rFont val="Aptos Narrow"/>
        <family val="2"/>
        <charset val="238"/>
        <scheme val="minor"/>
      </rPr>
      <t xml:space="preserve">Leibniz Choco Minis, </t>
    </r>
    <r>
      <rPr>
        <sz val="11"/>
        <color rgb="FF000000"/>
        <rFont val="Aptos Narrow"/>
        <family val="2"/>
        <charset val="238"/>
        <scheme val="minor"/>
      </rPr>
      <t xml:space="preserve">waga 100 g lub produkt równoważny
</t>
    </r>
  </si>
  <si>
    <r>
      <t xml:space="preserve">Ciastka kruche o jakości 
</t>
    </r>
    <r>
      <rPr>
        <b/>
        <sz val="11"/>
        <rFont val="Aptos Narrow"/>
        <family val="2"/>
        <charset val="238"/>
        <scheme val="minor"/>
      </rPr>
      <t xml:space="preserve">Milka Pieguski , </t>
    </r>
    <r>
      <rPr>
        <sz val="11"/>
        <rFont val="Aptos Narrow"/>
        <family val="2"/>
        <charset val="238"/>
        <scheme val="minor"/>
      </rPr>
      <t>waga 135 g lub produkt równoważny</t>
    </r>
  </si>
  <si>
    <r>
      <t xml:space="preserve">Pralinki o jakości 
</t>
    </r>
    <r>
      <rPr>
        <b/>
        <sz val="11"/>
        <rFont val="Aptos Narrow"/>
        <family val="2"/>
        <charset val="238"/>
        <scheme val="minor"/>
      </rPr>
      <t>Rafaello</t>
    </r>
    <r>
      <rPr>
        <sz val="11"/>
        <rFont val="Aptos Narrow"/>
        <family val="2"/>
        <charset val="238"/>
        <scheme val="minor"/>
      </rPr>
      <t>,</t>
    </r>
    <r>
      <rPr>
        <b/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charset val="238"/>
        <scheme val="minor"/>
      </rPr>
      <t>waga 150 g lub produkt równoważny</t>
    </r>
  </si>
  <si>
    <r>
      <t xml:space="preserve">Paluszki z solą o jakości 
</t>
    </r>
    <r>
      <rPr>
        <b/>
        <sz val="11"/>
        <rFont val="Aptos Narrow"/>
        <family val="2"/>
        <charset val="238"/>
        <scheme val="minor"/>
      </rPr>
      <t xml:space="preserve">Lajkonik Paluszki Klasyczne, </t>
    </r>
    <r>
      <rPr>
        <sz val="11"/>
        <rFont val="Aptos Narrow"/>
        <family val="2"/>
        <charset val="238"/>
        <scheme val="minor"/>
      </rPr>
      <t>waga 70 g lub produkt równoważny</t>
    </r>
  </si>
  <si>
    <r>
      <t xml:space="preserve">Paluszki z sezamem o jakości 
</t>
    </r>
    <r>
      <rPr>
        <b/>
        <sz val="11"/>
        <rFont val="Aptos Narrow"/>
        <family val="2"/>
        <charset val="238"/>
        <scheme val="minor"/>
      </rPr>
      <t>Lajkonik Paluszki z Sezamem,</t>
    </r>
    <r>
      <rPr>
        <sz val="11"/>
        <rFont val="Aptos Narrow"/>
        <family val="2"/>
        <charset val="238"/>
        <scheme val="minor"/>
      </rPr>
      <t xml:space="preserve"> waga 150 g lub produkt równoważny</t>
    </r>
  </si>
  <si>
    <r>
      <t xml:space="preserve">Wafelki o jakości 
</t>
    </r>
    <r>
      <rPr>
        <b/>
        <sz val="11"/>
        <color rgb="FF000000"/>
        <rFont val="Aptos Narrow"/>
        <family val="2"/>
        <charset val="238"/>
        <scheme val="minor"/>
      </rPr>
      <t>E. Wedel</t>
    </r>
    <r>
      <rPr>
        <sz val="11"/>
        <color rgb="FF000000"/>
        <rFont val="Aptos Narrow"/>
        <family val="2"/>
        <charset val="238"/>
        <scheme val="minor"/>
      </rPr>
      <t xml:space="preserve"> </t>
    </r>
    <r>
      <rPr>
        <b/>
        <sz val="11"/>
        <color rgb="FF000000"/>
        <rFont val="Aptos Narrow"/>
        <family val="2"/>
        <charset val="238"/>
        <scheme val="minor"/>
      </rPr>
      <t>WAFLE TORCIKOWE MINI</t>
    </r>
    <r>
      <rPr>
        <sz val="11"/>
        <color rgb="FF000000"/>
        <rFont val="Aptos Narrow"/>
        <family val="2"/>
        <charset val="238"/>
        <scheme val="minor"/>
      </rPr>
      <t>,</t>
    </r>
    <r>
      <rPr>
        <b/>
        <sz val="11"/>
        <color rgb="FF000000"/>
        <rFont val="Aptos Narrow"/>
        <family val="2"/>
        <charset val="238"/>
        <scheme val="minor"/>
      </rPr>
      <t xml:space="preserve"> </t>
    </r>
    <r>
      <rPr>
        <sz val="11"/>
        <color rgb="FF000000"/>
        <rFont val="Aptos Narrow"/>
        <family val="2"/>
        <charset val="238"/>
        <scheme val="minor"/>
      </rPr>
      <t>waga 160 g lub produkt równoważny</t>
    </r>
  </si>
  <si>
    <r>
      <t xml:space="preserve">Mini batoniki czekoladowe o jakości
</t>
    </r>
    <r>
      <rPr>
        <b/>
        <sz val="11"/>
        <color rgb="FF000000"/>
        <rFont val="Aptos Narrow"/>
        <family val="2"/>
        <charset val="238"/>
        <scheme val="minor"/>
      </rPr>
      <t xml:space="preserve">Kinder Bueno Mini, </t>
    </r>
    <r>
      <rPr>
        <sz val="11"/>
        <rFont val="Aptos Narrow"/>
        <family val="2"/>
        <charset val="238"/>
        <scheme val="minor"/>
      </rPr>
      <t>waga 108 g lub produkt równoważny</t>
    </r>
    <r>
      <rPr>
        <sz val="11"/>
        <color rgb="FF000000"/>
        <rFont val="Aptos Narrow"/>
        <family val="2"/>
        <charset val="238"/>
        <scheme val="minor"/>
      </rPr>
      <t xml:space="preserve">
 </t>
    </r>
  </si>
  <si>
    <r>
      <t xml:space="preserve">Mieszanka przekąskowa o jakości
</t>
    </r>
    <r>
      <rPr>
        <b/>
        <sz val="11"/>
        <color rgb="FF000000"/>
        <rFont val="Aptos Narrow"/>
        <family val="2"/>
        <charset val="238"/>
        <scheme val="minor"/>
      </rPr>
      <t>Mieszanka Studencka Felix</t>
    </r>
    <r>
      <rPr>
        <sz val="11"/>
        <color rgb="FF000000"/>
        <rFont val="Aptos Narrow"/>
        <family val="2"/>
        <charset val="238"/>
        <scheme val="minor"/>
      </rPr>
      <t>, waga 200 g lub produkt równoważny</t>
    </r>
  </si>
  <si>
    <r>
      <t xml:space="preserve">Mieszanka słodyczy o jakości
</t>
    </r>
    <r>
      <rPr>
        <b/>
        <sz val="11"/>
        <color rgb="FF000000"/>
        <rFont val="Aptos Narrow"/>
        <family val="2"/>
        <charset val="238"/>
        <scheme val="minor"/>
      </rPr>
      <t xml:space="preserve">Wedel Mieszanka Wedlowska, </t>
    </r>
    <r>
      <rPr>
        <sz val="11"/>
        <color rgb="FF000000"/>
        <rFont val="Aptos Narrow"/>
        <family val="2"/>
        <charset val="238"/>
        <scheme val="minor"/>
      </rPr>
      <t xml:space="preserve">waga 230-300 g lub produkt równoważny
</t>
    </r>
  </si>
  <si>
    <r>
      <t xml:space="preserve">Cukier biały o jakości 
</t>
    </r>
    <r>
      <rPr>
        <b/>
        <sz val="11"/>
        <rFont val="Aptos Narrow"/>
        <family val="2"/>
        <charset val="238"/>
        <scheme val="minor"/>
      </rPr>
      <t>Cukier Biały</t>
    </r>
    <r>
      <rPr>
        <sz val="11"/>
        <rFont val="Aptos Narrow"/>
        <family val="2"/>
        <charset val="238"/>
        <scheme val="minor"/>
      </rPr>
      <t xml:space="preserve"> </t>
    </r>
    <r>
      <rPr>
        <b/>
        <sz val="11"/>
        <rFont val="Aptos Narrow"/>
        <family val="2"/>
        <charset val="238"/>
        <scheme val="minor"/>
      </rPr>
      <t xml:space="preserve">Diamant, </t>
    </r>
    <r>
      <rPr>
        <sz val="11"/>
        <rFont val="Aptos Narrow"/>
        <family val="2"/>
        <charset val="238"/>
        <scheme val="minor"/>
      </rPr>
      <t>waga 1 kg lub produkt równoważny</t>
    </r>
  </si>
  <si>
    <r>
      <rPr>
        <b/>
        <sz val="11"/>
        <rFont val="Aptos Narrow"/>
        <family val="2"/>
        <charset val="238"/>
        <scheme val="minor"/>
      </rPr>
      <t>Herbata czarna 100 tb</t>
    </r>
    <r>
      <rPr>
        <sz val="11"/>
        <rFont val="Aptos Narrow"/>
        <family val="2"/>
        <charset val="238"/>
        <scheme val="minor"/>
      </rPr>
      <t xml:space="preserve"> ekspresowa w saszetkach o jakości </t>
    </r>
    <r>
      <rPr>
        <b/>
        <sz val="11"/>
        <rFont val="Aptos Narrow"/>
        <family val="2"/>
        <charset val="238"/>
        <scheme val="minor"/>
      </rPr>
      <t>Dilmah</t>
    </r>
    <r>
      <rPr>
        <sz val="11"/>
        <rFont val="Aptos Narrow"/>
        <family val="2"/>
        <charset val="238"/>
        <scheme val="minor"/>
      </rPr>
      <t xml:space="preserve"> </t>
    </r>
    <r>
      <rPr>
        <b/>
        <sz val="11"/>
        <rFont val="Aptos Narrow"/>
        <family val="2"/>
        <charset val="238"/>
        <scheme val="minor"/>
      </rPr>
      <t>Ceylon Gold</t>
    </r>
    <r>
      <rPr>
        <sz val="11"/>
        <rFont val="Aptos Narrow"/>
        <family val="2"/>
        <charset val="238"/>
        <scheme val="minor"/>
      </rPr>
      <t>, waga 190-210 g lub produkt równoważny</t>
    </r>
  </si>
  <si>
    <r>
      <rPr>
        <b/>
        <sz val="11"/>
        <rFont val="Aptos Narrow"/>
        <family val="2"/>
        <charset val="238"/>
        <scheme val="minor"/>
      </rPr>
      <t xml:space="preserve">Herbata czarna 100 tb </t>
    </r>
    <r>
      <rPr>
        <sz val="11"/>
        <rFont val="Aptos Narrow"/>
        <family val="2"/>
        <charset val="238"/>
        <scheme val="minor"/>
      </rPr>
      <t xml:space="preserve">o jakości </t>
    </r>
    <r>
      <rPr>
        <b/>
        <sz val="11"/>
        <rFont val="Aptos Narrow"/>
        <family val="2"/>
        <charset val="238"/>
        <scheme val="minor"/>
      </rPr>
      <t xml:space="preserve">Ahmad Tea, </t>
    </r>
    <r>
      <rPr>
        <sz val="11"/>
        <rFont val="Aptos Narrow"/>
        <family val="2"/>
        <charset val="238"/>
        <scheme val="minor"/>
      </rPr>
      <t>waga 190-210 g lub produkt równoważny</t>
    </r>
  </si>
  <si>
    <r>
      <t>Herbata</t>
    </r>
    <r>
      <rPr>
        <b/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charset val="238"/>
        <scheme val="minor"/>
      </rPr>
      <t>czarna</t>
    </r>
    <r>
      <rPr>
        <b/>
        <sz val="11"/>
        <rFont val="Aptos Narrow"/>
        <family val="2"/>
        <charset val="238"/>
        <scheme val="minor"/>
      </rPr>
      <t xml:space="preserve"> Earl Grey 100 tb</t>
    </r>
    <r>
      <rPr>
        <sz val="11"/>
        <rFont val="Aptos Narrow"/>
        <family val="2"/>
        <charset val="238"/>
        <scheme val="minor"/>
      </rPr>
      <t xml:space="preserve"> 
o jakości </t>
    </r>
    <r>
      <rPr>
        <b/>
        <sz val="11"/>
        <rFont val="Aptos Narrow"/>
        <family val="2"/>
        <charset val="238"/>
        <scheme val="minor"/>
      </rPr>
      <t xml:space="preserve">Ahmad </t>
    </r>
    <r>
      <rPr>
        <sz val="11"/>
        <rFont val="Aptos Narrow"/>
        <family val="2"/>
        <charset val="238"/>
        <scheme val="minor"/>
      </rPr>
      <t>waga 190-210 g, lub produkt równoważny.</t>
    </r>
  </si>
  <si>
    <r>
      <rPr>
        <b/>
        <sz val="11"/>
        <rFont val="Aptos Narrow"/>
        <family val="2"/>
        <charset val="238"/>
        <scheme val="minor"/>
      </rPr>
      <t xml:space="preserve">Herbata czarna 25 tb </t>
    </r>
    <r>
      <rPr>
        <sz val="11"/>
        <rFont val="Aptos Narrow"/>
        <family val="2"/>
        <charset val="238"/>
        <scheme val="minor"/>
      </rPr>
      <t>o jakości</t>
    </r>
    <r>
      <rPr>
        <b/>
        <sz val="11"/>
        <rFont val="Aptos Narrow"/>
        <family val="2"/>
        <charset val="238"/>
        <scheme val="minor"/>
      </rPr>
      <t xml:space="preserve"> Lipton</t>
    </r>
    <r>
      <rPr>
        <sz val="11"/>
        <rFont val="Aptos Narrow"/>
        <family val="2"/>
        <charset val="238"/>
        <scheme val="minor"/>
      </rPr>
      <t>,
waga 50 g lub produkt równoważny</t>
    </r>
  </si>
  <si>
    <r>
      <rPr>
        <b/>
        <sz val="11"/>
        <rFont val="Aptos Narrow"/>
        <family val="2"/>
        <charset val="238"/>
        <scheme val="minor"/>
      </rPr>
      <t>Herbata</t>
    </r>
    <r>
      <rPr>
        <sz val="11"/>
        <rFont val="Aptos Narrow"/>
        <family val="2"/>
        <charset val="238"/>
        <scheme val="minor"/>
      </rPr>
      <t xml:space="preserve"> </t>
    </r>
    <r>
      <rPr>
        <b/>
        <sz val="11"/>
        <rFont val="Aptos Narrow"/>
        <family val="2"/>
        <charset val="238"/>
        <scheme val="minor"/>
      </rPr>
      <t>zielona</t>
    </r>
    <r>
      <rPr>
        <sz val="11"/>
        <rFont val="Aptos Narrow"/>
        <family val="2"/>
        <charset val="238"/>
        <scheme val="minor"/>
      </rPr>
      <t xml:space="preserve"> </t>
    </r>
    <r>
      <rPr>
        <b/>
        <sz val="11"/>
        <rFont val="Aptos Narrow"/>
        <family val="2"/>
        <charset val="238"/>
        <scheme val="minor"/>
      </rPr>
      <t>jaśminowa 20-30 tb</t>
    </r>
    <r>
      <rPr>
        <sz val="11"/>
        <rFont val="Aptos Narrow"/>
        <family val="2"/>
        <charset val="238"/>
        <scheme val="minor"/>
      </rPr>
      <t>,</t>
    </r>
    <r>
      <rPr>
        <b/>
        <sz val="11"/>
        <rFont val="Aptos Narrow"/>
        <family val="2"/>
        <charset val="238"/>
        <scheme val="minor"/>
      </rPr>
      <t xml:space="preserve">
</t>
    </r>
    <r>
      <rPr>
        <sz val="11"/>
        <rFont val="Aptos Narrow"/>
        <family val="2"/>
        <charset val="238"/>
        <scheme val="minor"/>
      </rPr>
      <t>o jakości</t>
    </r>
    <r>
      <rPr>
        <b/>
        <sz val="11"/>
        <rFont val="Aptos Narrow"/>
        <family val="2"/>
        <charset val="238"/>
        <scheme val="minor"/>
      </rPr>
      <t xml:space="preserve"> Ahmad</t>
    </r>
    <r>
      <rPr>
        <sz val="11"/>
        <rFont val="Aptos Narrow"/>
        <family val="2"/>
        <charset val="238"/>
        <scheme val="minor"/>
      </rPr>
      <t>,</t>
    </r>
    <r>
      <rPr>
        <b/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charset val="238"/>
        <scheme val="minor"/>
      </rPr>
      <t>waga 30-60 g</t>
    </r>
  </si>
  <si>
    <r>
      <rPr>
        <b/>
        <sz val="11"/>
        <color theme="1"/>
        <rFont val="Aptos Narrow"/>
        <family val="2"/>
        <charset val="238"/>
        <scheme val="minor"/>
      </rPr>
      <t>Herbata zielona</t>
    </r>
    <r>
      <rPr>
        <sz val="11"/>
        <color theme="1"/>
        <rFont val="Aptos Narrow"/>
        <family val="2"/>
        <charset val="238"/>
        <scheme val="minor"/>
      </rPr>
      <t xml:space="preserve"> </t>
    </r>
    <r>
      <rPr>
        <b/>
        <sz val="11"/>
        <color theme="1"/>
        <rFont val="Aptos Narrow"/>
        <family val="2"/>
        <charset val="238"/>
        <scheme val="minor"/>
      </rPr>
      <t>20tb</t>
    </r>
    <r>
      <rPr>
        <sz val="11"/>
        <color theme="1"/>
        <rFont val="Aptos Narrow"/>
        <family val="2"/>
        <charset val="238"/>
        <scheme val="minor"/>
      </rPr>
      <t xml:space="preserve"> o jakości </t>
    </r>
    <r>
      <rPr>
        <b/>
        <sz val="11"/>
        <color theme="1"/>
        <rFont val="Aptos Narrow"/>
        <family val="2"/>
        <charset val="238"/>
        <scheme val="minor"/>
      </rPr>
      <t>Teekanne Green Tea</t>
    </r>
    <r>
      <rPr>
        <sz val="11"/>
        <color theme="1"/>
        <rFont val="Aptos Narrow"/>
        <family val="2"/>
        <charset val="238"/>
        <scheme val="minor"/>
      </rPr>
      <t>, waga 30 - 40 g</t>
    </r>
    <r>
      <rPr>
        <sz val="11"/>
        <color theme="1"/>
        <rFont val="Aptos Narrow"/>
        <family val="2"/>
        <charset val="238"/>
        <scheme val="minor"/>
      </rPr>
      <t>, lub produkt równoważny</t>
    </r>
  </si>
  <si>
    <r>
      <rPr>
        <b/>
        <sz val="11"/>
        <rFont val="Aptos Narrow"/>
        <family val="2"/>
        <charset val="238"/>
        <scheme val="minor"/>
      </rPr>
      <t>Herbata ekspresowa owocowo-ziołowa</t>
    </r>
    <r>
      <rPr>
        <sz val="11"/>
        <rFont val="Aptos Narrow"/>
        <family val="2"/>
        <charset val="238"/>
        <scheme val="minor"/>
      </rPr>
      <t xml:space="preserve"> </t>
    </r>
    <r>
      <rPr>
        <b/>
        <sz val="11"/>
        <rFont val="Aptos Narrow"/>
        <family val="2"/>
        <charset val="238"/>
        <scheme val="minor"/>
      </rPr>
      <t>20 tb</t>
    </r>
    <r>
      <rPr>
        <sz val="11"/>
        <rFont val="Aptos Narrow"/>
        <family val="2"/>
        <charset val="238"/>
        <scheme val="minor"/>
      </rPr>
      <t xml:space="preserve"> (różne smaki) z zawieszką, o jakości </t>
    </r>
    <r>
      <rPr>
        <b/>
        <sz val="11"/>
        <rFont val="Aptos Narrow"/>
        <family val="2"/>
        <charset val="238"/>
        <scheme val="minor"/>
      </rPr>
      <t>Vitax</t>
    </r>
    <r>
      <rPr>
        <sz val="11"/>
        <rFont val="Aptos Narrow"/>
        <family val="2"/>
        <charset val="238"/>
        <scheme val="minor"/>
      </rPr>
      <t>, waga 40 g lub produkt równoważny</t>
    </r>
  </si>
  <si>
    <r>
      <rPr>
        <b/>
        <sz val="11"/>
        <color rgb="FF000000"/>
        <rFont val="Aptos Narrow"/>
        <family val="2"/>
        <charset val="238"/>
        <scheme val="minor"/>
      </rPr>
      <t>Herbata zielona owocowa 20 tb</t>
    </r>
    <r>
      <rPr>
        <sz val="11"/>
        <color rgb="FF000000"/>
        <rFont val="Aptos Narrow"/>
        <family val="2"/>
        <charset val="238"/>
        <scheme val="minor"/>
      </rPr>
      <t xml:space="preserve">
o jakości </t>
    </r>
    <r>
      <rPr>
        <b/>
        <sz val="11"/>
        <color rgb="FF000000"/>
        <rFont val="Aptos Narrow"/>
        <family val="2"/>
        <charset val="238"/>
        <scheme val="minor"/>
      </rPr>
      <t>Big-Active</t>
    </r>
    <r>
      <rPr>
        <sz val="11"/>
        <color rgb="FF000000"/>
        <rFont val="Aptos Narrow"/>
        <family val="2"/>
        <charset val="238"/>
        <scheme val="minor"/>
      </rPr>
      <t>, waga 30 g lub produkt równoważny</t>
    </r>
  </si>
  <si>
    <r>
      <rPr>
        <b/>
        <sz val="11"/>
        <rFont val="Aptos Narrow"/>
        <family val="2"/>
        <charset val="238"/>
        <scheme val="minor"/>
      </rPr>
      <t>Kawa mielona</t>
    </r>
    <r>
      <rPr>
        <sz val="11"/>
        <rFont val="Aptos Narrow"/>
        <family val="2"/>
        <charset val="238"/>
        <scheme val="minor"/>
      </rPr>
      <t xml:space="preserve"> o jakości </t>
    </r>
    <r>
      <rPr>
        <b/>
        <sz val="11"/>
        <rFont val="Aptos Narrow"/>
        <family val="2"/>
        <charset val="238"/>
        <scheme val="minor"/>
      </rPr>
      <t>Jacobs Gold</t>
    </r>
    <r>
      <rPr>
        <sz val="11"/>
        <rFont val="Aptos Narrow"/>
        <family val="2"/>
        <charset val="238"/>
        <scheme val="minor"/>
      </rPr>
      <t>,</t>
    </r>
    <r>
      <rPr>
        <b/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charset val="238"/>
        <scheme val="minor"/>
      </rPr>
      <t xml:space="preserve">
waga 250 g lub produkt równoważny</t>
    </r>
  </si>
  <si>
    <r>
      <t xml:space="preserve">Galaretki w czekoladzie o jakości </t>
    </r>
    <r>
      <rPr>
        <b/>
        <sz val="11"/>
        <rFont val="Aptos Narrow"/>
        <family val="2"/>
        <charset val="238"/>
        <scheme val="minor"/>
      </rPr>
      <t>Wawel Mieszanka Krakowska</t>
    </r>
    <r>
      <rPr>
        <sz val="11"/>
        <rFont val="Aptos Narrow"/>
        <family val="2"/>
        <charset val="238"/>
        <scheme val="minor"/>
      </rPr>
      <t>, waga 245 g lub produkt równoważny</t>
    </r>
  </si>
  <si>
    <r>
      <t>Kawa rozpuszczalna, 100% 
o jakości</t>
    </r>
    <r>
      <rPr>
        <b/>
        <sz val="11"/>
        <rFont val="Aptos Narrow"/>
        <family val="2"/>
        <charset val="238"/>
        <scheme val="minor"/>
      </rPr>
      <t xml:space="preserve"> Jacobs Cronad Gold</t>
    </r>
    <r>
      <rPr>
        <sz val="11"/>
        <rFont val="Aptos Narrow"/>
        <family val="2"/>
        <charset val="238"/>
        <scheme val="minor"/>
      </rPr>
      <t>,
waga 200 g lub produkt równoważny</t>
    </r>
  </si>
  <si>
    <r>
      <t xml:space="preserve">Kawa w kapsułkach o jakości </t>
    </r>
    <r>
      <rPr>
        <b/>
        <sz val="11"/>
        <rFont val="Aptos Narrow"/>
        <family val="2"/>
        <charset val="238"/>
        <scheme val="minor"/>
      </rPr>
      <t xml:space="preserve">Nespresso, </t>
    </r>
    <r>
      <rPr>
        <sz val="11"/>
        <rFont val="Aptos Narrow"/>
        <family val="2"/>
        <charset val="238"/>
        <scheme val="minor"/>
      </rPr>
      <t xml:space="preserve">waga </t>
    </r>
    <r>
      <rPr>
        <b/>
        <sz val="11"/>
        <rFont val="Aptos Narrow"/>
        <family val="2"/>
        <charset val="238"/>
        <scheme val="minor"/>
      </rPr>
      <t>57</t>
    </r>
    <r>
      <rPr>
        <sz val="11"/>
        <rFont val="Aptos Narrow"/>
        <family val="2"/>
        <charset val="238"/>
        <scheme val="minor"/>
      </rPr>
      <t xml:space="preserve"> g lub produkt równoważny</t>
    </r>
  </si>
  <si>
    <r>
      <t>Kawa ziarnista 100 % Arabika o</t>
    </r>
    <r>
      <rPr>
        <b/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charset val="238"/>
        <scheme val="minor"/>
      </rPr>
      <t xml:space="preserve">jakości </t>
    </r>
    <r>
      <rPr>
        <b/>
        <sz val="11"/>
        <rFont val="Aptos Narrow"/>
        <family val="2"/>
        <charset val="238"/>
        <scheme val="minor"/>
      </rPr>
      <t xml:space="preserve">Lavazza Espresso Italiano
</t>
    </r>
    <r>
      <rPr>
        <sz val="11"/>
        <rFont val="Aptos Narrow"/>
        <family val="2"/>
        <charset val="238"/>
        <scheme val="minor"/>
      </rPr>
      <t xml:space="preserve">waga </t>
    </r>
    <r>
      <rPr>
        <b/>
        <sz val="11"/>
        <rFont val="Aptos Narrow"/>
        <family val="2"/>
        <charset val="238"/>
        <scheme val="minor"/>
      </rPr>
      <t>1000 g</t>
    </r>
    <r>
      <rPr>
        <sz val="11"/>
        <rFont val="Aptos Narrow"/>
        <family val="2"/>
        <charset val="238"/>
        <scheme val="minor"/>
      </rPr>
      <t>, lub produkt równoważny</t>
    </r>
  </si>
  <si>
    <r>
      <t xml:space="preserve">Kawa ziarnista mix Arabika i Robusta
o jakości </t>
    </r>
    <r>
      <rPr>
        <b/>
        <sz val="11"/>
        <rFont val="Aptos Narrow"/>
        <family val="2"/>
        <charset val="238"/>
        <scheme val="minor"/>
      </rPr>
      <t xml:space="preserve">Lavazza Rossa </t>
    </r>
    <r>
      <rPr>
        <sz val="11"/>
        <rFont val="Aptos Narrow"/>
        <family val="2"/>
        <charset val="238"/>
        <scheme val="minor"/>
      </rPr>
      <t xml:space="preserve">waga </t>
    </r>
    <r>
      <rPr>
        <b/>
        <sz val="11"/>
        <rFont val="Aptos Narrow"/>
        <family val="2"/>
        <charset val="238"/>
        <scheme val="minor"/>
      </rPr>
      <t>1000 g</t>
    </r>
    <r>
      <rPr>
        <sz val="11"/>
        <rFont val="Aptos Narrow"/>
        <family val="2"/>
        <charset val="238"/>
        <scheme val="minor"/>
      </rPr>
      <t xml:space="preserve"> lub produkt równoważny</t>
    </r>
  </si>
  <si>
    <r>
      <t xml:space="preserve">Kawa ziarnista mix Arabika i Robusta
o jakości </t>
    </r>
    <r>
      <rPr>
        <b/>
        <sz val="11"/>
        <rFont val="Aptos Narrow"/>
        <family val="2"/>
        <charset val="238"/>
        <scheme val="minor"/>
      </rPr>
      <t xml:space="preserve">Lavazza  Crema e Aroma, </t>
    </r>
    <r>
      <rPr>
        <sz val="11"/>
        <rFont val="Aptos Narrow"/>
        <family val="2"/>
        <charset val="238"/>
        <scheme val="minor"/>
      </rPr>
      <t xml:space="preserve">waga </t>
    </r>
    <r>
      <rPr>
        <b/>
        <sz val="11"/>
        <rFont val="Aptos Narrow"/>
        <family val="2"/>
        <charset val="238"/>
        <scheme val="minor"/>
      </rPr>
      <t>1000 g</t>
    </r>
    <r>
      <rPr>
        <sz val="11"/>
        <rFont val="Aptos Narrow"/>
        <family val="2"/>
        <charset val="238"/>
        <scheme val="minor"/>
      </rPr>
      <t xml:space="preserve"> lub produkt równoważny</t>
    </r>
  </si>
  <si>
    <r>
      <rPr>
        <b/>
        <sz val="11"/>
        <rFont val="Aptos Narrow"/>
        <family val="2"/>
        <charset val="238"/>
        <scheme val="minor"/>
      </rPr>
      <t>Mleko skondensowane</t>
    </r>
    <r>
      <rPr>
        <sz val="11"/>
        <rFont val="Aptos Narrow"/>
        <family val="2"/>
        <charset val="238"/>
        <scheme val="minor"/>
      </rPr>
      <t xml:space="preserve"> niesłodzone
o jakości </t>
    </r>
    <r>
      <rPr>
        <b/>
        <sz val="11"/>
        <rFont val="Aptos Narrow"/>
        <family val="2"/>
        <charset val="238"/>
        <scheme val="minor"/>
      </rPr>
      <t xml:space="preserve">Gostyńskie, </t>
    </r>
    <r>
      <rPr>
        <sz val="11"/>
        <rFont val="Aptos Narrow"/>
        <family val="2"/>
        <charset val="238"/>
        <scheme val="minor"/>
      </rPr>
      <t>waga 500 g lub produkt równoważny</t>
    </r>
  </si>
  <si>
    <r>
      <rPr>
        <b/>
        <sz val="11"/>
        <rFont val="Aptos Narrow"/>
        <family val="2"/>
        <charset val="238"/>
        <scheme val="minor"/>
      </rPr>
      <t xml:space="preserve">Mleko UHT  2,0% </t>
    </r>
    <r>
      <rPr>
        <sz val="11"/>
        <rFont val="Aptos Narrow"/>
        <family val="2"/>
        <charset val="238"/>
        <scheme val="minor"/>
      </rPr>
      <t xml:space="preserve">o jakości </t>
    </r>
    <r>
      <rPr>
        <b/>
        <sz val="11"/>
        <rFont val="Aptos Narrow"/>
        <family val="2"/>
        <charset val="238"/>
        <scheme val="minor"/>
      </rPr>
      <t>Łaciate
poj. 500 ml</t>
    </r>
    <r>
      <rPr>
        <sz val="11"/>
        <rFont val="Aptos Narrow"/>
        <family val="2"/>
        <charset val="238"/>
        <scheme val="minor"/>
      </rPr>
      <t xml:space="preserve"> lub produkt równoważny</t>
    </r>
  </si>
  <si>
    <t>Śmietanka w płynie UHT porcjowana</t>
  </si>
  <si>
    <t>Opis istotnych cech (wymagania minimalne)</t>
  </si>
  <si>
    <t>Przekąska zbożowa na bazie pełnoziarnistych zbóż np. na bazie platków owsianych z dodatkami suszonych bakalii np. jabłka, rodzynki, morele, śliwki, żurawiny. Może być oblewany polewą kakaowo-mleczną.</t>
  </si>
  <si>
    <t>Miękki biszkopt wypełniony owocową galaretką, oblany delikatną warstwą czekolady (min. 15%).</t>
  </si>
  <si>
    <t>Chrupiące precle maślane  wypiekane z ciasta francuskiego z dodatkiem 25% masła,</t>
  </si>
  <si>
    <t>Ciastka kruche z bakaliami oblane mleczną czekoladą (min. 35%) z dodatkami rodzynek i orzechów laskowych (min. 3%).</t>
  </si>
  <si>
    <t>Miękkie ciastka biszkoptowe w kształcie małej "tabliczki", z kawałkami mlecznej czekolady (min. 10%) i nadzieniem czekoladowym min. 14 %. Każde opakowanie zawiera kilka sztuk.</t>
  </si>
  <si>
    <t>Chrupiące ciasteczka na bazie płatków owsianych, oblanych warstwą mlecznej czekolady min. 20 %.</t>
  </si>
  <si>
    <t>Ciastka czekoladowe, typu brownie, z kawałkami czekolady mlecznej z mleka alpejskiego. W opakowaniu powinno znajdować się min. sześć pojedynczo pakowanych porcji.</t>
  </si>
  <si>
    <t>Klasyczne, małe herbatniki maślane w wersji mini, chrupiące, wypiekane z wysokiej jakości składników.</t>
  </si>
  <si>
    <t xml:space="preserve">Małe herbatniki maślane oblane warstwą mlecznej czekolady min. 31%. Opakowanie zbiorcze wykonane z tworzywa sztucznego. Skład: mąka pszenna min. 46%, czekolada mleczna min. 31%. </t>
  </si>
  <si>
    <t>Chrupiące ciastka biszkoptowe z  kawałkami (kropkami) czekolady mlecznej z mleka alpejskiego min. 29%.</t>
  </si>
  <si>
    <t>Kulki kokosowe wykonane z wafelka obtoczonego płatkami kokosowymi z chrupiącym migdałem w środku. Każda kulka pakowana osobno i zapakowane w formie eleganckiej bombonierki</t>
  </si>
  <si>
    <t xml:space="preserve">Chrupiące, cienkie paluszki pieczone z ciasta pszennego, solone. Bez dodatku wzmacniaczy smaku. </t>
  </si>
  <si>
    <t xml:space="preserve">Chrupiące, cienkie paluszki pieczone z ciasta pszennego z sezamem. Bez dodatku wzmacniaczy smaku. </t>
  </si>
  <si>
    <t xml:space="preserve">Wafle przekładane kremem orzechowo arachidowym. Miazga z orzechów arachidowych 6%, kakao o obniżonej zawartości tłuszczu 6 %. </t>
  </si>
  <si>
    <t>Małe batoniki z waflem, wypełnione kremem o smaku nugatowo-orzechowym, oblane mleczną czekoladą.</t>
  </si>
  <si>
    <t xml:space="preserve">Mieszanka studencka orzechów ziemnych smażonych min. 43%, rodzynek min. 32%, orzechów nerkowca min. 15% oraz migdałów min. 10%. </t>
  </si>
  <si>
    <t xml:space="preserve">Mieszanka cukierków z ciemną czekoladą, czekoladą deserową, orzeszkami arachidowymi (kawałki), płatkami karmelowymi, karmelizowanym ziarnem kakaowym, masa kakaowa minimum 47%. </t>
  </si>
  <si>
    <r>
      <t xml:space="preserve"> Cukier drobnomielony w opakowaniu papierowym.</t>
    </r>
    <r>
      <rPr>
        <strike/>
        <sz val="11"/>
        <color rgb="FF00B050"/>
        <rFont val="Aptos Narrow"/>
        <family val="2"/>
        <charset val="238"/>
        <scheme val="minor"/>
      </rPr>
      <t xml:space="preserve"> </t>
    </r>
  </si>
  <si>
    <t xml:space="preserve">Herbata ekspresowa czarna w pojedyńczych torebkach ze sznurkiem. Opakowanie zbiorcze 100 torebek ekspresowych z etykietą. </t>
  </si>
  <si>
    <t xml:space="preserve">Herbata Earl Grey ekspresowa czarna w pojedyńczych torebkach ze sznurkiem x 2 g. Opakowanie zbiorcze 100 torebek ekspresowych x 2 g z etykietą. </t>
  </si>
  <si>
    <t xml:space="preserve">Herbata Earl Grey ekspresowa  o kompozycji czarnych herbat aromatyzowana olejkiem bergamotki  w opakowaniu 25 torebek z zawieszką. </t>
  </si>
  <si>
    <t>Herbata ekspresowa czarna w pojedyńczych torebkach ze sznurkiem. Opakowanie zbiorcze 25 torebek ekspresowych z zawieszką.</t>
  </si>
  <si>
    <t xml:space="preserve">Herbata zielona z kwiatami jaśminu, 20-30 torebek ekspresowych z zawieszką.
Zielona herbata naturalnie aromatyzowana kwiatami jaśminu. </t>
  </si>
  <si>
    <t>Herbata zielona, 20-30 torebek ekspresowych z zawieszką.</t>
  </si>
  <si>
    <t xml:space="preserve"> Herbata ekspresowa owocowo-ziołowa, zawierajaca naturalny smak i aromat, nie czarna, aromatyzowana, o różnych kompozycjach smakowych, w opakowaniu 20 torebek z zawieszką. </t>
  </si>
  <si>
    <t xml:space="preserve">Herbata zielona w saszetkach z dodatkiem ziół i owoców, aromatyzowana, z zawieszką. W opakowaniu 20 torebek. Różne kompozycje smakowe.
</t>
  </si>
  <si>
    <t>Kawa mielona naturalna o średnim stopniu wypalenia i średniej zawartości kofeiny, w opakowaniu próżniowym 250 g, prasowana lub produkt równoważny.</t>
  </si>
  <si>
    <t xml:space="preserve">Cukierki galaretki owocowe oblane gorzką czekoladą 20%, masa kakaowa minimum 43%, smak cytrynowy, pomarańczowy, malinowy, ananasowy. Substancja żelująca Agar. </t>
  </si>
  <si>
    <t>Kawa 100% naturalna, rozpuszczalna, liofilizowana. Otrzymywana w 100% z ziaren kawy. Opakowanie w szklanym słoiku.</t>
  </si>
  <si>
    <t>Kawa w kapsułkach do systemu Nespresso, do ekspresu kapsułkowego (opakowanie pojedynczej kawy: kapsułka w formie kubeczka). Mieszanki różnych smaków (Intenso, Ristretto, Espresso, Lungo), w opakowaniu po 10 kapsułek.</t>
  </si>
  <si>
    <t xml:space="preserve"> Kawa o średnim stopniu palenia, 100% ziaren Arabiki blend z Afryki, Ameryki Środkowej i Południoweji; w opakowaniu próżniowym. </t>
  </si>
  <si>
    <t>Kawa ziarnista, o średnim stopniu palenia, mieszanka  ziaren Arabiki z Centralnej i Południowej Ameryki oraz ziaren afrykańskiej Robusty uzyskiwanej metodą płukania, o wysokiej zawartosci kofeiny, w opakowaniu próżniowym</t>
  </si>
  <si>
    <t>Mleko skondensowane niesłodzone 7,5% w opakowaniu kartonowym o poj. netto 500 g. Opakowanie kartonowe wyposażone w nakrętkę umozliwiającą wielokrotne otwieranie i zamykanie opakowania</t>
  </si>
  <si>
    <t>Mleko UHT 2,0% tłuszczu, w kartonie  z nakrętką</t>
  </si>
  <si>
    <t>Śmietanka/mleczko do kawy w płynie pakowane w pojedyncze kubeczki o poj.  10 ml i opakowanie zbiorcze co najmniej 10 szt. Śmietanka/mleczko UHT max. 10% tłuszczu.</t>
  </si>
  <si>
    <t>Soki, napoje i nektary owocowe o różnych smakach (co najmniej 5 różnych smaków) w butelkach szklanych</t>
  </si>
  <si>
    <t>Woda gazowana mineralna w butelkach szklanych o składzie zbliżonym do składu produktu referencyjnego.</t>
  </si>
  <si>
    <t>Woda gazowana mineralna w butelkach szklanych .</t>
  </si>
  <si>
    <t>Jednostka miary</t>
  </si>
  <si>
    <t>op.</t>
  </si>
  <si>
    <t>op</t>
  </si>
  <si>
    <t>słoik</t>
  </si>
  <si>
    <t>karton</t>
  </si>
  <si>
    <t>opakowanie (rozumiane jako opakowanie zbiorcze, składające się z co najmniej 10 kubeczków plastikowych o masie co najmniej 10 ml każdy)</t>
  </si>
  <si>
    <t>butelka szklana</t>
  </si>
  <si>
    <r>
      <rPr>
        <b/>
        <sz val="11"/>
        <rFont val="Aptos Narrow"/>
        <family val="2"/>
        <charset val="238"/>
        <scheme val="minor"/>
      </rPr>
      <t xml:space="preserve">Woda gazowana </t>
    </r>
    <r>
      <rPr>
        <sz val="11"/>
        <rFont val="Aptos Narrow"/>
        <family val="2"/>
        <charset val="238"/>
        <scheme val="minor"/>
      </rPr>
      <t xml:space="preserve">mineralna 
o jakosci </t>
    </r>
    <r>
      <rPr>
        <b/>
        <sz val="11"/>
        <rFont val="Aptos Narrow"/>
        <family val="2"/>
        <charset val="238"/>
        <scheme val="minor"/>
      </rPr>
      <t>Borjomi</t>
    </r>
    <r>
      <rPr>
        <sz val="11"/>
        <rFont val="Aptos Narrow"/>
        <family val="2"/>
        <charset val="238"/>
        <scheme val="minor"/>
      </rPr>
      <t>,</t>
    </r>
    <r>
      <rPr>
        <b/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charset val="238"/>
        <scheme val="minor"/>
      </rPr>
      <t>poj. 500 ml lub produkt równoważny</t>
    </r>
  </si>
  <si>
    <r>
      <t xml:space="preserve"> Woda mineralna gazowana
</t>
    </r>
    <r>
      <rPr>
        <sz val="11"/>
        <color rgb="FF000000"/>
        <rFont val="Aptos Narrow"/>
        <family val="2"/>
        <charset val="238"/>
        <scheme val="minor"/>
      </rPr>
      <t>o jakości</t>
    </r>
    <r>
      <rPr>
        <b/>
        <sz val="11"/>
        <color rgb="FF000000"/>
        <rFont val="Aptos Narrow"/>
        <family val="2"/>
        <charset val="238"/>
        <scheme val="minor"/>
      </rPr>
      <t xml:space="preserve"> Staropolanka, </t>
    </r>
    <r>
      <rPr>
        <sz val="11"/>
        <color rgb="FF000000"/>
        <rFont val="Aptos Narrow"/>
        <family val="2"/>
        <charset val="238"/>
        <scheme val="minor"/>
      </rPr>
      <t xml:space="preserve">poj. min. </t>
    </r>
    <r>
      <rPr>
        <b/>
        <sz val="11"/>
        <color rgb="FF000000"/>
        <rFont val="Aptos Narrow"/>
        <family val="2"/>
        <charset val="238"/>
        <scheme val="minor"/>
      </rPr>
      <t>0,3 l</t>
    </r>
    <r>
      <rPr>
        <sz val="11"/>
        <color rgb="FF000000"/>
        <rFont val="Aptos Narrow"/>
        <family val="2"/>
        <charset val="238"/>
        <scheme val="minor"/>
      </rPr>
      <t xml:space="preserve"> lub produkt równoważny</t>
    </r>
  </si>
  <si>
    <r>
      <rPr>
        <b/>
        <sz val="11"/>
        <rFont val="Aptos Narrow"/>
        <family val="2"/>
        <charset val="238"/>
        <scheme val="minor"/>
      </rPr>
      <t xml:space="preserve">Soki, napoje i nektary </t>
    </r>
    <r>
      <rPr>
        <sz val="11"/>
        <rFont val="Aptos Narrow"/>
        <family val="2"/>
        <charset val="238"/>
        <scheme val="minor"/>
      </rPr>
      <t>o jakości</t>
    </r>
    <r>
      <rPr>
        <b/>
        <sz val="11"/>
        <rFont val="Aptos Narrow"/>
        <family val="2"/>
        <charset val="238"/>
        <scheme val="minor"/>
      </rPr>
      <t xml:space="preserve"> Tarczyn (różne smaki), </t>
    </r>
    <r>
      <rPr>
        <sz val="11"/>
        <rFont val="Aptos Narrow"/>
        <family val="2"/>
        <charset val="238"/>
        <scheme val="minor"/>
      </rPr>
      <t>poj. min. 0,3 l lub produkt równoważny</t>
    </r>
  </si>
  <si>
    <r>
      <t>Herbata</t>
    </r>
    <r>
      <rPr>
        <b/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charset val="238"/>
        <scheme val="minor"/>
      </rPr>
      <t>czarna</t>
    </r>
    <r>
      <rPr>
        <b/>
        <sz val="11"/>
        <rFont val="Aptos Narrow"/>
        <family val="2"/>
        <charset val="238"/>
        <scheme val="minor"/>
      </rPr>
      <t xml:space="preserve"> Earl Grey 25 tb
</t>
    </r>
    <r>
      <rPr>
        <sz val="11"/>
        <rFont val="Aptos Narrow"/>
        <family val="2"/>
        <charset val="238"/>
        <scheme val="minor"/>
      </rPr>
      <t>o jakości</t>
    </r>
    <r>
      <rPr>
        <b/>
        <sz val="11"/>
        <rFont val="Aptos Narrow"/>
        <family val="2"/>
        <charset val="238"/>
        <scheme val="minor"/>
      </rPr>
      <t xml:space="preserve"> Lipton, </t>
    </r>
    <r>
      <rPr>
        <sz val="11"/>
        <rFont val="Aptos Narrow"/>
        <family val="2"/>
        <charset val="238"/>
        <scheme val="minor"/>
      </rPr>
      <t>waga 37,5 g lub produkt równoważny</t>
    </r>
  </si>
  <si>
    <r>
      <rPr>
        <sz val="11"/>
        <rFont val="Aptos Narrow"/>
        <family val="2"/>
        <scheme val="minor"/>
      </rPr>
      <t>Produkt oferowany-należy podaćnazwę zaproponowanego produktu oraz parametry składu.</t>
    </r>
    <r>
      <rPr>
        <b/>
        <sz val="11"/>
        <rFont val="Aptos Narrow"/>
        <family val="2"/>
        <scheme val="minor"/>
      </rPr>
      <t xml:space="preserve">
Jeżeli Wykonawca pozostawi kolumnę nr 3 nie wypełnioną zamawiający przyjmie, ze Wykonawca zaoferował produkt referencyjny.</t>
    </r>
  </si>
  <si>
    <t>cena brutto</t>
  </si>
  <si>
    <t>razem brutto</t>
  </si>
  <si>
    <t>Załącznik nr 1 OPZ (formularz ofertowy)</t>
  </si>
  <si>
    <t>Oferta Wykonawcy</t>
  </si>
  <si>
    <t>Razem  brutto</t>
  </si>
  <si>
    <t>Ilość 1
(służy jedynie do porównania ofert)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</si>
</sst>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12"/>
      <name val="Aptos Narrow"/>
      <family val="2"/>
      <charset val="238"/>
      <scheme val="minor"/>
    </font>
    <font>
      <b/>
      <sz val="12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charset val="238"/>
      <scheme val="minor"/>
    </font>
    <font>
      <strike/>
      <sz val="11"/>
      <color rgb="FF00B05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sz val="9"/>
      <name val="Aptos Narrow"/>
      <family val="2"/>
      <charset val="238"/>
      <scheme val="minor"/>
    </font>
    <font>
      <sz val="7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vertical="top" wrapText="1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164" fontId="14" fillId="2" borderId="0" xfId="0" applyNumberFormat="1" applyFont="1" applyFill="1"/>
    <xf numFmtId="0" fontId="3" fillId="2" borderId="0" xfId="0" applyFont="1" applyFill="1" applyAlignment="1">
      <alignment horizontal="left" vertical="top"/>
    </xf>
    <xf numFmtId="0" fontId="0" fillId="2" borderId="0" xfId="0" applyFill="1"/>
    <xf numFmtId="164" fontId="0" fillId="2" borderId="0" xfId="0" applyNumberFormat="1" applyFill="1"/>
    <xf numFmtId="0" fontId="8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4" fillId="2" borderId="0" xfId="0" applyNumberFormat="1" applyFont="1" applyFill="1"/>
    <xf numFmtId="0" fontId="7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3" fontId="15" fillId="2" borderId="13" xfId="0" applyNumberFormat="1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horizontal="center"/>
    </xf>
    <xf numFmtId="3" fontId="11" fillId="2" borderId="5" xfId="0" applyNumberFormat="1" applyFont="1" applyFill="1" applyBorder="1" applyAlignment="1">
      <alignment horizontal="center" vertical="center"/>
    </xf>
    <xf numFmtId="164" fontId="14" fillId="2" borderId="16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164" fontId="14" fillId="3" borderId="18" xfId="0" applyNumberFormat="1" applyFont="1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164" fontId="0" fillId="3" borderId="20" xfId="0" applyNumberFormat="1" applyFill="1" applyBorder="1" applyAlignment="1">
      <alignment horizontal="center" vertical="center"/>
    </xf>
    <xf numFmtId="164" fontId="14" fillId="3" borderId="8" xfId="0" applyNumberFormat="1" applyFont="1" applyFill="1" applyBorder="1"/>
    <xf numFmtId="0" fontId="17" fillId="2" borderId="0" xfId="0" applyFont="1" applyFill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164" fontId="14" fillId="2" borderId="11" xfId="0" applyNumberFormat="1" applyFont="1" applyFill="1" applyBorder="1" applyAlignment="1">
      <alignment horizontal="center" vertical="center"/>
    </xf>
    <xf numFmtId="164" fontId="14" fillId="2" borderId="12" xfId="0" applyNumberFormat="1" applyFont="1" applyFill="1" applyBorder="1" applyAlignment="1">
      <alignment horizontal="center" vertical="center"/>
    </xf>
    <xf numFmtId="3" fontId="15" fillId="2" borderId="17" xfId="0" applyNumberFormat="1" applyFont="1" applyFill="1" applyBorder="1" applyAlignment="1">
      <alignment horizontal="center" vertical="center"/>
    </xf>
    <xf numFmtId="3" fontId="15" fillId="2" borderId="15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07C4-2DD8-4F93-A306-47C2AAF96A15}">
  <dimension ref="A1:H60"/>
  <sheetViews>
    <sheetView tabSelected="1" zoomScaleNormal="100" workbookViewId="0">
      <selection activeCell="F3" sqref="F3"/>
    </sheetView>
  </sheetViews>
  <sheetFormatPr defaultRowHeight="15" x14ac:dyDescent="0.25"/>
  <cols>
    <col min="1" max="1" width="3.28515625" style="18" customWidth="1"/>
    <col min="2" max="2" width="34.28515625" style="18" customWidth="1"/>
    <col min="3" max="4" width="30.5703125" style="18" customWidth="1"/>
    <col min="5" max="5" width="10.85546875" style="18" customWidth="1"/>
    <col min="6" max="6" width="13.140625" style="18" bestFit="1" customWidth="1"/>
    <col min="7" max="7" width="13.140625" style="16" customWidth="1"/>
    <col min="8" max="8" width="13.140625" style="19" customWidth="1"/>
    <col min="9" max="16384" width="9.140625" style="18"/>
  </cols>
  <sheetData>
    <row r="1" spans="1:8" s="36" customFormat="1" ht="15.75" customHeight="1" x14ac:dyDescent="0.25">
      <c r="A1" s="46" t="s">
        <v>91</v>
      </c>
      <c r="B1" s="46"/>
      <c r="C1" s="46"/>
      <c r="D1" s="46"/>
      <c r="E1" s="46"/>
      <c r="F1" s="46"/>
      <c r="G1" s="46"/>
      <c r="H1" s="46"/>
    </row>
    <row r="2" spans="1:8" s="36" customFormat="1" ht="16.5" customHeight="1" thickBot="1" x14ac:dyDescent="0.3">
      <c r="A2" s="47"/>
      <c r="B2" s="47"/>
      <c r="C2" s="47"/>
      <c r="D2" s="47"/>
      <c r="E2" s="47"/>
      <c r="F2" s="47"/>
      <c r="G2" s="48"/>
      <c r="H2" s="48"/>
    </row>
    <row r="3" spans="1:8" ht="120.75" thickBot="1" x14ac:dyDescent="0.3">
      <c r="A3" s="34" t="s">
        <v>0</v>
      </c>
      <c r="B3" s="35" t="s">
        <v>1</v>
      </c>
      <c r="C3" s="35" t="s">
        <v>38</v>
      </c>
      <c r="D3" s="35" t="s">
        <v>88</v>
      </c>
      <c r="E3" s="35" t="s">
        <v>77</v>
      </c>
      <c r="F3" s="37" t="s">
        <v>94</v>
      </c>
      <c r="G3" s="52" t="s">
        <v>92</v>
      </c>
      <c r="H3" s="53"/>
    </row>
    <row r="4" spans="1:8" ht="15.75" x14ac:dyDescent="0.25">
      <c r="A4" s="30"/>
      <c r="B4" s="31">
        <v>1</v>
      </c>
      <c r="C4" s="32">
        <v>2</v>
      </c>
      <c r="D4" s="32">
        <v>3</v>
      </c>
      <c r="E4" s="33">
        <v>4</v>
      </c>
      <c r="F4" s="38">
        <v>5</v>
      </c>
      <c r="G4" s="40" t="s">
        <v>89</v>
      </c>
      <c r="H4" s="42" t="s">
        <v>90</v>
      </c>
    </row>
    <row r="5" spans="1:8" ht="120" x14ac:dyDescent="0.25">
      <c r="A5" s="2">
        <v>1</v>
      </c>
      <c r="B5" s="3" t="s">
        <v>2</v>
      </c>
      <c r="C5" s="8" t="s">
        <v>39</v>
      </c>
      <c r="D5" s="8"/>
      <c r="E5" s="10" t="s">
        <v>78</v>
      </c>
      <c r="F5" s="39">
        <v>1</v>
      </c>
      <c r="G5" s="41"/>
      <c r="H5" s="43">
        <f>G5*F5</f>
        <v>0</v>
      </c>
    </row>
    <row r="6" spans="1:8" ht="60" x14ac:dyDescent="0.25">
      <c r="A6" s="2">
        <v>2</v>
      </c>
      <c r="B6" s="3" t="s">
        <v>3</v>
      </c>
      <c r="C6" s="8" t="s">
        <v>40</v>
      </c>
      <c r="D6" s="8"/>
      <c r="E6" s="11" t="s">
        <v>78</v>
      </c>
      <c r="F6" s="39">
        <v>1</v>
      </c>
      <c r="G6" s="41"/>
      <c r="H6" s="43">
        <f>G6*F6</f>
        <v>0</v>
      </c>
    </row>
    <row r="7" spans="1:8" ht="60" x14ac:dyDescent="0.25">
      <c r="A7" s="2">
        <v>3</v>
      </c>
      <c r="B7" s="3" t="s">
        <v>4</v>
      </c>
      <c r="C7" s="8" t="s">
        <v>41</v>
      </c>
      <c r="D7" s="8"/>
      <c r="E7" s="11" t="s">
        <v>78</v>
      </c>
      <c r="F7" s="39">
        <v>1</v>
      </c>
      <c r="G7" s="41"/>
      <c r="H7" s="43">
        <f>G7*F7</f>
        <v>0</v>
      </c>
    </row>
    <row r="8" spans="1:8" ht="60" x14ac:dyDescent="0.25">
      <c r="A8" s="2">
        <v>4</v>
      </c>
      <c r="B8" s="3" t="s">
        <v>5</v>
      </c>
      <c r="C8" s="8" t="s">
        <v>42</v>
      </c>
      <c r="D8" s="8"/>
      <c r="E8" s="11" t="s">
        <v>78</v>
      </c>
      <c r="F8" s="39">
        <v>1</v>
      </c>
      <c r="G8" s="41"/>
      <c r="H8" s="43">
        <f>G8*F8</f>
        <v>0</v>
      </c>
    </row>
    <row r="9" spans="1:8" ht="90" x14ac:dyDescent="0.25">
      <c r="A9" s="2">
        <v>5</v>
      </c>
      <c r="B9" s="3" t="s">
        <v>6</v>
      </c>
      <c r="C9" s="20" t="s">
        <v>43</v>
      </c>
      <c r="D9" s="20"/>
      <c r="E9" s="11" t="s">
        <v>78</v>
      </c>
      <c r="F9" s="39">
        <v>1</v>
      </c>
      <c r="G9" s="41"/>
      <c r="H9" s="43">
        <f>G9*F9</f>
        <v>0</v>
      </c>
    </row>
    <row r="10" spans="1:8" ht="60" x14ac:dyDescent="0.25">
      <c r="A10" s="2">
        <v>6</v>
      </c>
      <c r="B10" s="3" t="s">
        <v>7</v>
      </c>
      <c r="C10" s="8" t="s">
        <v>44</v>
      </c>
      <c r="D10" s="8"/>
      <c r="E10" s="11" t="s">
        <v>78</v>
      </c>
      <c r="F10" s="39">
        <v>1</v>
      </c>
      <c r="G10" s="41"/>
      <c r="H10" s="43">
        <f>G10*F10</f>
        <v>0</v>
      </c>
    </row>
    <row r="11" spans="1:8" ht="90" x14ac:dyDescent="0.25">
      <c r="A11" s="2">
        <v>7</v>
      </c>
      <c r="B11" s="5" t="s">
        <v>8</v>
      </c>
      <c r="C11" s="8" t="s">
        <v>45</v>
      </c>
      <c r="D11" s="8"/>
      <c r="E11" s="11" t="s">
        <v>78</v>
      </c>
      <c r="F11" s="39">
        <v>1</v>
      </c>
      <c r="G11" s="41"/>
      <c r="H11" s="43">
        <f>G11*F11</f>
        <v>0</v>
      </c>
    </row>
    <row r="12" spans="1:8" ht="75" x14ac:dyDescent="0.25">
      <c r="A12" s="2">
        <v>8</v>
      </c>
      <c r="B12" s="5" t="s">
        <v>9</v>
      </c>
      <c r="C12" s="8" t="s">
        <v>46</v>
      </c>
      <c r="D12" s="8"/>
      <c r="E12" s="11" t="s">
        <v>78</v>
      </c>
      <c r="F12" s="39">
        <v>1</v>
      </c>
      <c r="G12" s="41"/>
      <c r="H12" s="43">
        <f>G12*F12</f>
        <v>0</v>
      </c>
    </row>
    <row r="13" spans="1:8" ht="105" x14ac:dyDescent="0.25">
      <c r="A13" s="2">
        <v>9</v>
      </c>
      <c r="B13" s="5" t="s">
        <v>10</v>
      </c>
      <c r="C13" s="8" t="s">
        <v>47</v>
      </c>
      <c r="D13" s="8"/>
      <c r="E13" s="11" t="s">
        <v>78</v>
      </c>
      <c r="F13" s="39">
        <v>1</v>
      </c>
      <c r="G13" s="41"/>
      <c r="H13" s="43">
        <f>G13*F13</f>
        <v>0</v>
      </c>
    </row>
    <row r="14" spans="1:8" ht="60" x14ac:dyDescent="0.25">
      <c r="A14" s="2">
        <v>10</v>
      </c>
      <c r="B14" s="3" t="s">
        <v>11</v>
      </c>
      <c r="C14" s="8" t="s">
        <v>48</v>
      </c>
      <c r="D14" s="8"/>
      <c r="E14" s="11" t="s">
        <v>78</v>
      </c>
      <c r="F14" s="39">
        <v>1</v>
      </c>
      <c r="G14" s="41"/>
      <c r="H14" s="43">
        <f>G14*F14</f>
        <v>0</v>
      </c>
    </row>
    <row r="15" spans="1:8" ht="105" x14ac:dyDescent="0.25">
      <c r="A15" s="2">
        <v>11</v>
      </c>
      <c r="B15" s="3" t="s">
        <v>12</v>
      </c>
      <c r="C15" s="20" t="s">
        <v>49</v>
      </c>
      <c r="D15" s="20"/>
      <c r="E15" s="11" t="s">
        <v>78</v>
      </c>
      <c r="F15" s="39">
        <v>1</v>
      </c>
      <c r="G15" s="41"/>
      <c r="H15" s="43">
        <f>G15*F15</f>
        <v>0</v>
      </c>
    </row>
    <row r="16" spans="1:8" ht="60" x14ac:dyDescent="0.25">
      <c r="A16" s="2">
        <v>12</v>
      </c>
      <c r="B16" s="3" t="s">
        <v>13</v>
      </c>
      <c r="C16" s="8" t="s">
        <v>50</v>
      </c>
      <c r="D16" s="8"/>
      <c r="E16" s="11" t="s">
        <v>78</v>
      </c>
      <c r="F16" s="39">
        <v>1</v>
      </c>
      <c r="G16" s="41"/>
      <c r="H16" s="43">
        <f>G16*F16</f>
        <v>0</v>
      </c>
    </row>
    <row r="17" spans="1:8" ht="60" x14ac:dyDescent="0.25">
      <c r="A17" s="2">
        <v>13</v>
      </c>
      <c r="B17" s="3" t="s">
        <v>14</v>
      </c>
      <c r="C17" s="8" t="s">
        <v>51</v>
      </c>
      <c r="D17" s="8"/>
      <c r="E17" s="11" t="s">
        <v>78</v>
      </c>
      <c r="F17" s="39">
        <v>1</v>
      </c>
      <c r="G17" s="41"/>
      <c r="H17" s="43">
        <f>G17*F17</f>
        <v>0</v>
      </c>
    </row>
    <row r="18" spans="1:8" ht="90" x14ac:dyDescent="0.25">
      <c r="A18" s="2">
        <v>14</v>
      </c>
      <c r="B18" s="5" t="s">
        <v>15</v>
      </c>
      <c r="C18" s="8" t="s">
        <v>52</v>
      </c>
      <c r="D18" s="8"/>
      <c r="E18" s="11" t="s">
        <v>78</v>
      </c>
      <c r="F18" s="39">
        <v>1</v>
      </c>
      <c r="G18" s="41"/>
      <c r="H18" s="43">
        <f>G18*F18</f>
        <v>0</v>
      </c>
    </row>
    <row r="19" spans="1:8" ht="60" x14ac:dyDescent="0.25">
      <c r="A19" s="2">
        <v>15</v>
      </c>
      <c r="B19" s="5" t="s">
        <v>16</v>
      </c>
      <c r="C19" s="8" t="s">
        <v>53</v>
      </c>
      <c r="D19" s="8"/>
      <c r="E19" s="11" t="s">
        <v>78</v>
      </c>
      <c r="F19" s="39">
        <v>1</v>
      </c>
      <c r="G19" s="41"/>
      <c r="H19" s="43">
        <f>G19*F19</f>
        <v>0</v>
      </c>
    </row>
    <row r="20" spans="1:8" ht="75" x14ac:dyDescent="0.25">
      <c r="A20" s="2">
        <v>16</v>
      </c>
      <c r="B20" s="5" t="s">
        <v>17</v>
      </c>
      <c r="C20" s="8" t="s">
        <v>54</v>
      </c>
      <c r="D20" s="8"/>
      <c r="E20" s="11" t="s">
        <v>78</v>
      </c>
      <c r="F20" s="39">
        <v>1</v>
      </c>
      <c r="G20" s="41"/>
      <c r="H20" s="43">
        <f>G20*F20</f>
        <v>0</v>
      </c>
    </row>
    <row r="21" spans="1:8" ht="105" x14ac:dyDescent="0.25">
      <c r="A21" s="2">
        <v>17</v>
      </c>
      <c r="B21" s="5" t="s">
        <v>18</v>
      </c>
      <c r="C21" s="8" t="s">
        <v>55</v>
      </c>
      <c r="D21" s="8"/>
      <c r="E21" s="11" t="s">
        <v>78</v>
      </c>
      <c r="F21" s="39">
        <v>1</v>
      </c>
      <c r="G21" s="41"/>
      <c r="H21" s="43">
        <f>G21*F21</f>
        <v>0</v>
      </c>
    </row>
    <row r="22" spans="1:8" ht="45" x14ac:dyDescent="0.25">
      <c r="A22" s="2">
        <v>18</v>
      </c>
      <c r="B22" s="3" t="s">
        <v>19</v>
      </c>
      <c r="C22" s="8" t="s">
        <v>56</v>
      </c>
      <c r="D22" s="8"/>
      <c r="E22" s="11" t="s">
        <v>78</v>
      </c>
      <c r="F22" s="39">
        <v>1</v>
      </c>
      <c r="G22" s="41"/>
      <c r="H22" s="43">
        <f>G22*F22</f>
        <v>0</v>
      </c>
    </row>
    <row r="23" spans="1:8" ht="75" x14ac:dyDescent="0.25">
      <c r="A23" s="2">
        <v>19</v>
      </c>
      <c r="B23" s="3" t="s">
        <v>20</v>
      </c>
      <c r="C23" s="8" t="s">
        <v>57</v>
      </c>
      <c r="D23" s="8"/>
      <c r="E23" s="11" t="s">
        <v>78</v>
      </c>
      <c r="F23" s="39">
        <v>1</v>
      </c>
      <c r="G23" s="41"/>
      <c r="H23" s="43">
        <f>G23*F23</f>
        <v>0</v>
      </c>
    </row>
    <row r="24" spans="1:8" ht="75" x14ac:dyDescent="0.25">
      <c r="A24" s="2">
        <v>20</v>
      </c>
      <c r="B24" s="3" t="s">
        <v>21</v>
      </c>
      <c r="C24" s="8" t="s">
        <v>57</v>
      </c>
      <c r="D24" s="8"/>
      <c r="E24" s="11" t="s">
        <v>78</v>
      </c>
      <c r="F24" s="39">
        <v>1</v>
      </c>
      <c r="G24" s="41"/>
      <c r="H24" s="43">
        <f>G24*F24</f>
        <v>0</v>
      </c>
    </row>
    <row r="25" spans="1:8" ht="90" x14ac:dyDescent="0.25">
      <c r="A25" s="2">
        <v>21</v>
      </c>
      <c r="B25" s="3" t="s">
        <v>22</v>
      </c>
      <c r="C25" s="8" t="s">
        <v>58</v>
      </c>
      <c r="D25" s="8"/>
      <c r="E25" s="11" t="s">
        <v>78</v>
      </c>
      <c r="F25" s="39">
        <v>1</v>
      </c>
      <c r="G25" s="41"/>
      <c r="H25" s="43">
        <f>G25*F25</f>
        <v>0</v>
      </c>
    </row>
    <row r="26" spans="1:8" ht="75" x14ac:dyDescent="0.25">
      <c r="A26" s="2">
        <v>22</v>
      </c>
      <c r="B26" s="3" t="s">
        <v>87</v>
      </c>
      <c r="C26" s="8" t="s">
        <v>59</v>
      </c>
      <c r="D26" s="8"/>
      <c r="E26" s="11" t="s">
        <v>78</v>
      </c>
      <c r="F26" s="39">
        <v>1</v>
      </c>
      <c r="G26" s="41"/>
      <c r="H26" s="43">
        <f>G26*F26</f>
        <v>0</v>
      </c>
    </row>
    <row r="27" spans="1:8" ht="75" x14ac:dyDescent="0.25">
      <c r="A27" s="2">
        <v>23</v>
      </c>
      <c r="B27" s="3" t="s">
        <v>23</v>
      </c>
      <c r="C27" s="8" t="s">
        <v>60</v>
      </c>
      <c r="D27" s="8"/>
      <c r="E27" s="11" t="s">
        <v>79</v>
      </c>
      <c r="F27" s="39">
        <v>1</v>
      </c>
      <c r="G27" s="41"/>
      <c r="H27" s="43">
        <f>G27*F27</f>
        <v>0</v>
      </c>
    </row>
    <row r="28" spans="1:8" ht="90" x14ac:dyDescent="0.25">
      <c r="A28" s="2">
        <v>24</v>
      </c>
      <c r="B28" s="3" t="s">
        <v>24</v>
      </c>
      <c r="C28" s="8" t="s">
        <v>61</v>
      </c>
      <c r="D28" s="8"/>
      <c r="E28" s="11" t="s">
        <v>78</v>
      </c>
      <c r="F28" s="39">
        <v>1</v>
      </c>
      <c r="G28" s="41"/>
      <c r="H28" s="43">
        <f>G28*F28</f>
        <v>0</v>
      </c>
    </row>
    <row r="29" spans="1:8" ht="45" x14ac:dyDescent="0.25">
      <c r="A29" s="2">
        <v>25</v>
      </c>
      <c r="B29" s="22" t="s">
        <v>25</v>
      </c>
      <c r="C29" s="8" t="s">
        <v>62</v>
      </c>
      <c r="D29" s="8"/>
      <c r="E29" s="11" t="s">
        <v>78</v>
      </c>
      <c r="F29" s="39">
        <v>1</v>
      </c>
      <c r="G29" s="41"/>
      <c r="H29" s="43">
        <f>G29*F29</f>
        <v>0</v>
      </c>
    </row>
    <row r="30" spans="1:8" ht="105" x14ac:dyDescent="0.25">
      <c r="A30" s="2">
        <v>26</v>
      </c>
      <c r="B30" s="3" t="s">
        <v>26</v>
      </c>
      <c r="C30" s="8" t="s">
        <v>63</v>
      </c>
      <c r="D30" s="8"/>
      <c r="E30" s="11" t="s">
        <v>78</v>
      </c>
      <c r="F30" s="39">
        <v>1</v>
      </c>
      <c r="G30" s="41"/>
      <c r="H30" s="43">
        <f>G30*F30</f>
        <v>0</v>
      </c>
    </row>
    <row r="31" spans="1:8" ht="90" x14ac:dyDescent="0.25">
      <c r="A31" s="2">
        <v>27</v>
      </c>
      <c r="B31" s="5" t="s">
        <v>27</v>
      </c>
      <c r="C31" s="8" t="s">
        <v>64</v>
      </c>
      <c r="D31" s="8"/>
      <c r="E31" s="11" t="s">
        <v>78</v>
      </c>
      <c r="F31" s="39">
        <v>1</v>
      </c>
      <c r="G31" s="41"/>
      <c r="H31" s="43">
        <f>G31*F31</f>
        <v>0</v>
      </c>
    </row>
    <row r="32" spans="1:8" ht="90" x14ac:dyDescent="0.25">
      <c r="A32" s="2">
        <v>28</v>
      </c>
      <c r="B32" s="3" t="s">
        <v>28</v>
      </c>
      <c r="C32" s="8" t="s">
        <v>65</v>
      </c>
      <c r="D32" s="8"/>
      <c r="E32" s="11" t="s">
        <v>78</v>
      </c>
      <c r="F32" s="39">
        <v>1</v>
      </c>
      <c r="G32" s="41"/>
      <c r="H32" s="43">
        <f>G32*F32</f>
        <v>0</v>
      </c>
    </row>
    <row r="33" spans="1:8" ht="90" x14ac:dyDescent="0.25">
      <c r="A33" s="2">
        <v>29</v>
      </c>
      <c r="B33" s="3" t="s">
        <v>29</v>
      </c>
      <c r="C33" s="8" t="s">
        <v>66</v>
      </c>
      <c r="D33" s="8"/>
      <c r="E33" s="11" t="s">
        <v>78</v>
      </c>
      <c r="F33" s="39">
        <v>1</v>
      </c>
      <c r="G33" s="41"/>
      <c r="H33" s="43">
        <f>G33*F33</f>
        <v>0</v>
      </c>
    </row>
    <row r="34" spans="1:8" ht="75" x14ac:dyDescent="0.25">
      <c r="A34" s="2">
        <v>30</v>
      </c>
      <c r="B34" s="3" t="s">
        <v>30</v>
      </c>
      <c r="C34" s="8" t="s">
        <v>67</v>
      </c>
      <c r="D34" s="8"/>
      <c r="E34" s="11" t="s">
        <v>80</v>
      </c>
      <c r="F34" s="39">
        <v>1</v>
      </c>
      <c r="G34" s="41"/>
      <c r="H34" s="43">
        <f>G34*F34</f>
        <v>0</v>
      </c>
    </row>
    <row r="35" spans="1:8" ht="120" x14ac:dyDescent="0.25">
      <c r="A35" s="2">
        <v>31</v>
      </c>
      <c r="B35" s="3" t="s">
        <v>31</v>
      </c>
      <c r="C35" s="8" t="s">
        <v>68</v>
      </c>
      <c r="D35" s="8"/>
      <c r="E35" s="11" t="s">
        <v>78</v>
      </c>
      <c r="F35" s="39">
        <v>1</v>
      </c>
      <c r="G35" s="41"/>
      <c r="H35" s="43">
        <f>G35*F35</f>
        <v>0</v>
      </c>
    </row>
    <row r="36" spans="1:8" ht="75" x14ac:dyDescent="0.25">
      <c r="A36" s="2">
        <v>32</v>
      </c>
      <c r="B36" s="3" t="s">
        <v>32</v>
      </c>
      <c r="C36" s="8" t="s">
        <v>69</v>
      </c>
      <c r="D36" s="8"/>
      <c r="E36" s="11" t="s">
        <v>78</v>
      </c>
      <c r="F36" s="39">
        <v>1</v>
      </c>
      <c r="G36" s="41"/>
      <c r="H36" s="43">
        <f>G36*F36</f>
        <v>0</v>
      </c>
    </row>
    <row r="37" spans="1:8" ht="120" x14ac:dyDescent="0.25">
      <c r="A37" s="2">
        <v>33</v>
      </c>
      <c r="B37" s="3" t="s">
        <v>33</v>
      </c>
      <c r="C37" s="8" t="s">
        <v>70</v>
      </c>
      <c r="D37" s="8"/>
      <c r="E37" s="11" t="s">
        <v>78</v>
      </c>
      <c r="F37" s="39">
        <v>1</v>
      </c>
      <c r="G37" s="41"/>
      <c r="H37" s="43">
        <f>G37*F37</f>
        <v>0</v>
      </c>
    </row>
    <row r="38" spans="1:8" ht="120" x14ac:dyDescent="0.25">
      <c r="A38" s="2">
        <v>34</v>
      </c>
      <c r="B38" s="3" t="s">
        <v>34</v>
      </c>
      <c r="C38" s="8" t="s">
        <v>70</v>
      </c>
      <c r="D38" s="8"/>
      <c r="E38" s="11" t="s">
        <v>78</v>
      </c>
      <c r="F38" s="39">
        <v>1</v>
      </c>
      <c r="G38" s="41"/>
      <c r="H38" s="43">
        <f>G38*F38</f>
        <v>0</v>
      </c>
    </row>
    <row r="39" spans="1:8" ht="120" x14ac:dyDescent="0.25">
      <c r="A39" s="2">
        <v>35</v>
      </c>
      <c r="B39" s="3" t="s">
        <v>35</v>
      </c>
      <c r="C39" s="8" t="s">
        <v>71</v>
      </c>
      <c r="D39" s="8"/>
      <c r="E39" s="11" t="s">
        <v>81</v>
      </c>
      <c r="F39" s="39">
        <v>1</v>
      </c>
      <c r="G39" s="41"/>
      <c r="H39" s="43">
        <f>G39*F39</f>
        <v>0</v>
      </c>
    </row>
    <row r="40" spans="1:8" ht="30" x14ac:dyDescent="0.25">
      <c r="A40" s="2">
        <v>36</v>
      </c>
      <c r="B40" s="3" t="s">
        <v>36</v>
      </c>
      <c r="C40" s="8" t="s">
        <v>72</v>
      </c>
      <c r="D40" s="8"/>
      <c r="E40" s="11" t="s">
        <v>81</v>
      </c>
      <c r="F40" s="39">
        <v>1</v>
      </c>
      <c r="G40" s="41"/>
      <c r="H40" s="43">
        <f>G40*F40</f>
        <v>0</v>
      </c>
    </row>
    <row r="41" spans="1:8" ht="105" x14ac:dyDescent="0.25">
      <c r="A41" s="2">
        <v>37</v>
      </c>
      <c r="B41" s="6" t="s">
        <v>37</v>
      </c>
      <c r="C41" s="8" t="s">
        <v>73</v>
      </c>
      <c r="D41" s="8"/>
      <c r="E41" s="23" t="s">
        <v>82</v>
      </c>
      <c r="F41" s="39">
        <v>1</v>
      </c>
      <c r="G41" s="41"/>
      <c r="H41" s="43">
        <f>G41*F41</f>
        <v>0</v>
      </c>
    </row>
    <row r="42" spans="1:8" ht="60" x14ac:dyDescent="0.25">
      <c r="A42" s="2">
        <v>38</v>
      </c>
      <c r="B42" s="3" t="s">
        <v>86</v>
      </c>
      <c r="C42" s="8" t="s">
        <v>74</v>
      </c>
      <c r="D42" s="8"/>
      <c r="E42" s="24" t="s">
        <v>83</v>
      </c>
      <c r="F42" s="39">
        <v>1</v>
      </c>
      <c r="G42" s="41"/>
      <c r="H42" s="43">
        <f>G42*F42</f>
        <v>0</v>
      </c>
    </row>
    <row r="43" spans="1:8" ht="60" x14ac:dyDescent="0.25">
      <c r="A43" s="2">
        <v>39</v>
      </c>
      <c r="B43" s="25" t="s">
        <v>85</v>
      </c>
      <c r="C43" s="8" t="s">
        <v>75</v>
      </c>
      <c r="D43" s="8"/>
      <c r="E43" s="24" t="s">
        <v>83</v>
      </c>
      <c r="F43" s="39">
        <v>1</v>
      </c>
      <c r="G43" s="41"/>
      <c r="H43" s="43">
        <f>G43*F43</f>
        <v>0</v>
      </c>
    </row>
    <row r="44" spans="1:8" ht="45.75" thickBot="1" x14ac:dyDescent="0.3">
      <c r="A44" s="2">
        <v>40</v>
      </c>
      <c r="B44" s="4" t="s">
        <v>84</v>
      </c>
      <c r="C44" s="28" t="s">
        <v>76</v>
      </c>
      <c r="D44" s="28"/>
      <c r="E44" s="29" t="s">
        <v>83</v>
      </c>
      <c r="F44" s="39">
        <v>1</v>
      </c>
      <c r="G44" s="41"/>
      <c r="H44" s="44">
        <f>G44*F44</f>
        <v>0</v>
      </c>
    </row>
    <row r="45" spans="1:8" ht="16.5" thickBot="1" x14ac:dyDescent="0.3">
      <c r="A45" s="12"/>
      <c r="B45" s="13"/>
      <c r="C45" s="14"/>
      <c r="D45" s="14"/>
      <c r="E45" s="15"/>
      <c r="F45" s="54" t="s">
        <v>93</v>
      </c>
      <c r="G45" s="55"/>
      <c r="H45" s="45">
        <f>SUM(H5:H44)</f>
        <v>0</v>
      </c>
    </row>
    <row r="46" spans="1:8" ht="15.75" x14ac:dyDescent="0.25">
      <c r="A46" s="1"/>
      <c r="B46" s="49"/>
      <c r="C46" s="49"/>
      <c r="D46" s="49"/>
      <c r="E46" s="49"/>
      <c r="F46" s="49"/>
    </row>
    <row r="47" spans="1:8" ht="15.75" x14ac:dyDescent="0.25">
      <c r="A47" s="1"/>
      <c r="B47" s="26"/>
      <c r="C47" s="21"/>
      <c r="D47" s="21"/>
      <c r="E47" s="26"/>
      <c r="F47" s="26"/>
    </row>
    <row r="48" spans="1:8" ht="15.75" x14ac:dyDescent="0.25">
      <c r="A48" s="1"/>
      <c r="B48" s="50"/>
      <c r="C48" s="50"/>
      <c r="D48" s="50"/>
      <c r="E48" s="50"/>
      <c r="F48" s="50"/>
    </row>
    <row r="49" spans="1:7" ht="15.75" x14ac:dyDescent="0.25">
      <c r="A49" s="1"/>
      <c r="B49" s="7"/>
      <c r="C49" s="9"/>
      <c r="D49" s="9"/>
      <c r="E49" s="17"/>
      <c r="F49" s="17"/>
    </row>
    <row r="50" spans="1:7" ht="15.75" x14ac:dyDescent="0.25">
      <c r="A50" s="1"/>
      <c r="B50" s="51"/>
      <c r="C50" s="51"/>
      <c r="D50" s="51"/>
      <c r="E50" s="51"/>
      <c r="F50" s="51"/>
    </row>
    <row r="53" spans="1:7" x14ac:dyDescent="0.25">
      <c r="G53" s="27"/>
    </row>
    <row r="54" spans="1:7" x14ac:dyDescent="0.25">
      <c r="G54" s="27"/>
    </row>
    <row r="55" spans="1:7" x14ac:dyDescent="0.25">
      <c r="G55" s="27"/>
    </row>
    <row r="56" spans="1:7" x14ac:dyDescent="0.25">
      <c r="G56" s="27"/>
    </row>
    <row r="57" spans="1:7" x14ac:dyDescent="0.25">
      <c r="G57" s="27"/>
    </row>
    <row r="58" spans="1:7" x14ac:dyDescent="0.25">
      <c r="G58" s="27"/>
    </row>
    <row r="59" spans="1:7" x14ac:dyDescent="0.25">
      <c r="G59" s="27"/>
    </row>
    <row r="60" spans="1:7" x14ac:dyDescent="0.25">
      <c r="G60" s="27"/>
    </row>
  </sheetData>
  <sortState xmlns:xlrd2="http://schemas.microsoft.com/office/spreadsheetml/2017/richdata2" ref="G53:H60">
    <sortCondition ref="H53:H60"/>
  </sortState>
  <mergeCells count="6">
    <mergeCell ref="A1:H2"/>
    <mergeCell ref="B46:F46"/>
    <mergeCell ref="B48:F48"/>
    <mergeCell ref="B50:F50"/>
    <mergeCell ref="G3:H3"/>
    <mergeCell ref="F45:G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Miasta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Wawrzynowicz Jakub (BA)</dc:creator>
  <cp:lastModifiedBy>Wawrzynowicz Jakub (BA)</cp:lastModifiedBy>
  <dcterms:created xsi:type="dcterms:W3CDTF">2025-12-15T10:08:49Z</dcterms:created>
  <dcterms:modified xsi:type="dcterms:W3CDTF">2026-04-22T13:12:13Z</dcterms:modified>
</cp:coreProperties>
</file>